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:\Moji dokumenti\Digitalni dvojček\Ponovljeno JN\"/>
    </mc:Choice>
  </mc:AlternateContent>
  <xr:revisionPtr revIDLastSave="0" documentId="13_ncr:1_{B3E80C60-858B-4123-BE3C-C73D755F9AF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6" i="1"/>
  <c r="G16" i="1" s="1"/>
  <c r="F17" i="1"/>
  <c r="G17" i="1" s="1"/>
  <c r="F20" i="1"/>
  <c r="G20" i="1" s="1"/>
  <c r="F21" i="1"/>
  <c r="G21" i="1" s="1"/>
  <c r="F22" i="1"/>
  <c r="G22" i="1" s="1"/>
  <c r="F5" i="1"/>
  <c r="G5" i="1" s="1"/>
  <c r="F4" i="1"/>
  <c r="G4" i="1" s="1"/>
  <c r="G23" i="1" l="1"/>
</calcChain>
</file>

<file path=xl/sharedStrings.xml><?xml version="1.0" encoding="utf-8"?>
<sst xmlns="http://schemas.openxmlformats.org/spreadsheetml/2006/main" count="48" uniqueCount="33">
  <si>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</si>
  <si>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</si>
  <si>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</si>
  <si>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</si>
  <si>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</si>
  <si>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</si>
  <si>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</si>
  <si>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</si>
  <si>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</si>
  <si>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</si>
  <si>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</si>
  <si>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</si>
  <si>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ESRI ArcGIS Enterprise Standard 8 - core (5 Creator User Type Licences)</t>
  </si>
  <si>
    <t>ESRI ArcGIS Image analyst for ArcGIS PRO</t>
  </si>
  <si>
    <t>Tiskanje - izpis 3D modelov , tlorisov in enopolnih shem</t>
  </si>
  <si>
    <t>Intgeracija z BC in prikaz dokumentov</t>
  </si>
  <si>
    <t xml:space="preserve">Integracija s PSA, prikaz podatkov, izdelava grafičnih poizvedb </t>
  </si>
  <si>
    <t>Integracija z IS Maximo, prikaz podatkov, izdelava grafičnih poizvedb</t>
  </si>
  <si>
    <t>Prikaz neskladij 3D modelov s podatki tehničnih sredstev IS Maximo</t>
  </si>
  <si>
    <t>Razporejanje ugotovitev PSA na NZD IS Maximo</t>
  </si>
  <si>
    <t>Uvoz in prikaz BIM modelov VN infrastrukture z vsemi povezavami</t>
  </si>
  <si>
    <t xml:space="preserve">Uvoz in prikaz 3D/2D CAD formatov VN infrastrukture </t>
  </si>
  <si>
    <t xml:space="preserve">Uvoz in prikaz tlorisov in enopolnih shem VN infrastrukture </t>
  </si>
  <si>
    <t>Prikaz 3D pogledov VN infrastrukture z vsemi povezavami, nastavitve pogledov, vnos komentarjev in fotografij na mobilnih napravah</t>
  </si>
  <si>
    <t xml:space="preserve">Postavitev testnega okolja 3D pregledovalnika </t>
  </si>
  <si>
    <t>Izdelava 3D pregledovalnika, priprava in uvoz podatkov, integracija z drugimi IS na testnem okolju</t>
  </si>
  <si>
    <t>Izdelava 3D pregledovalnika, priprava in uvoz podatkov, integracija z drugimi IS v produkcijskem okolju</t>
  </si>
  <si>
    <t>Šolanje uporabnikov in izdelava dokumentacije (navodila za uporabnike in administratorje sistema)</t>
  </si>
  <si>
    <t>Postavitev produkcijskega okolja 3D pregledovalnika in prenos vseh izdelanih funkcionalnosti iz testnega v produkcijsko okolje</t>
  </si>
  <si>
    <t>Sklop 1</t>
  </si>
  <si>
    <t>Sklop 2</t>
  </si>
  <si>
    <t>Programska oprema (vključno z namestitvijo pri naročniku)</t>
  </si>
  <si>
    <t>DRM Slovenije za ArcGIS Enterprise + priprava za prikaz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</si>
</sst>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vertical="top" wrapText="1"/>
    </xf>
    <xf numFmtId="4" fontId="0" fillId="0" borderId="1" xfId="0" applyNumberFormat="1" applyBorder="1" applyAlignment="1" applyProtection="1">
      <alignment vertical="top"/>
      <protection locked="0"/>
    </xf>
    <xf numFmtId="4" fontId="0" fillId="3" borderId="1" xfId="0" applyNumberForma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wrapText="1"/>
    </xf>
    <xf numFmtId="0" fontId="1" fillId="3" borderId="2" xfId="0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lef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30"/>
  <sheetViews>
    <sheetView tabSelected="1" zoomScale="110" zoomScaleNormal="110" workbookViewId="0">
      <selection activeCell="E4" sqref="E4"/>
    </sheetView>
  </sheetViews>
  <sheetFormatPr defaultRowHeight="15" x14ac:dyDescent="0.25"/>
  <cols>
    <col min="2" max="2" width="37.7109375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3" t="s">
        <v>4</v>
      </c>
      <c r="B1" s="3" t="s">
        <v>5</v>
      </c>
      <c r="C1" s="3" t="s">
        <v>2</v>
      </c>
      <c r="D1" s="3" t="s">
        <v>0</v>
      </c>
      <c r="E1" s="4" t="s">
        <v>6</v>
      </c>
      <c r="F1" s="4" t="s">
        <v>7</v>
      </c>
      <c r="G1" s="4" t="s">
        <v>8</v>
      </c>
    </row>
    <row r="2" spans="1:7" x14ac:dyDescent="0.25">
      <c r="A2" s="12" t="s">
        <v>29</v>
      </c>
      <c r="B2" s="13"/>
      <c r="C2" s="13"/>
      <c r="D2" s="13"/>
      <c r="E2" s="13"/>
      <c r="F2" s="13"/>
      <c r="G2" s="14"/>
    </row>
    <row r="3" spans="1:7" ht="45" x14ac:dyDescent="0.25">
      <c r="A3" s="6"/>
      <c r="B3" s="10" t="s">
        <v>25</v>
      </c>
      <c r="C3" s="6"/>
      <c r="D3" s="6"/>
      <c r="E3" s="6"/>
      <c r="F3" s="9"/>
      <c r="G3" s="9"/>
    </row>
    <row r="4" spans="1:7" ht="30" x14ac:dyDescent="0.25">
      <c r="A4" s="6">
        <v>1</v>
      </c>
      <c r="B4" s="7" t="s">
        <v>24</v>
      </c>
      <c r="C4" s="6" t="s">
        <v>3</v>
      </c>
      <c r="D4" s="6">
        <v>1</v>
      </c>
      <c r="E4" s="8">
        <v>0</v>
      </c>
      <c r="F4" s="9">
        <f>IF(ISNUMBER(E4),IF(E4&gt;0,ROUND(E4,2),0),0)</f>
        <v>0</v>
      </c>
      <c r="G4" s="9">
        <f>ROUND(D4*F4,2)</f>
        <v>0</v>
      </c>
    </row>
    <row r="5" spans="1:7" ht="30" x14ac:dyDescent="0.25">
      <c r="A5" s="6">
        <v>2</v>
      </c>
      <c r="B5" s="7" t="s">
        <v>21</v>
      </c>
      <c r="C5" s="6" t="s">
        <v>3</v>
      </c>
      <c r="D5" s="6">
        <v>1</v>
      </c>
      <c r="E5" s="8">
        <v>0</v>
      </c>
      <c r="F5" s="9">
        <f>IF(ISNUMBER(E5),IF(E5&gt;0,ROUND(E5,2),0),0)</f>
        <v>0</v>
      </c>
      <c r="G5" s="9">
        <f>ROUND(D5*F5,2)</f>
        <v>0</v>
      </c>
    </row>
    <row r="6" spans="1:7" ht="35.25" customHeight="1" x14ac:dyDescent="0.25">
      <c r="A6" s="6">
        <v>3</v>
      </c>
      <c r="B6" s="7" t="s">
        <v>22</v>
      </c>
      <c r="C6" s="6" t="s">
        <v>3</v>
      </c>
      <c r="D6" s="6">
        <v>1</v>
      </c>
      <c r="E6" s="8">
        <v>0</v>
      </c>
      <c r="F6" s="9">
        <f t="shared" ref="F6:F22" si="0">IF(ISNUMBER(E6),IF(E6&gt;0,ROUND(E6,2),0),0)</f>
        <v>0</v>
      </c>
      <c r="G6" s="9">
        <f t="shared" ref="G6:G22" si="1">ROUND(D6*F6,2)</f>
        <v>0</v>
      </c>
    </row>
    <row r="7" spans="1:7" ht="35.25" customHeight="1" x14ac:dyDescent="0.25">
      <c r="A7" s="6">
        <v>4</v>
      </c>
      <c r="B7" s="7" t="s">
        <v>20</v>
      </c>
      <c r="C7" s="6" t="s">
        <v>3</v>
      </c>
      <c r="D7" s="6">
        <v>1</v>
      </c>
      <c r="E7" s="8">
        <v>0</v>
      </c>
      <c r="F7" s="9">
        <f t="shared" si="0"/>
        <v>0</v>
      </c>
      <c r="G7" s="9">
        <f t="shared" si="1"/>
        <v>0</v>
      </c>
    </row>
    <row r="8" spans="1:7" ht="30" x14ac:dyDescent="0.25">
      <c r="A8" s="6">
        <v>5</v>
      </c>
      <c r="B8" s="7" t="s">
        <v>17</v>
      </c>
      <c r="C8" s="6" t="s">
        <v>3</v>
      </c>
      <c r="D8" s="6">
        <v>1</v>
      </c>
      <c r="E8" s="8">
        <v>0</v>
      </c>
      <c r="F8" s="9">
        <f t="shared" si="0"/>
        <v>0</v>
      </c>
      <c r="G8" s="9">
        <f t="shared" si="1"/>
        <v>0</v>
      </c>
    </row>
    <row r="9" spans="1:7" ht="30" x14ac:dyDescent="0.25">
      <c r="A9" s="6">
        <v>6</v>
      </c>
      <c r="B9" s="7" t="s">
        <v>16</v>
      </c>
      <c r="C9" s="6" t="s">
        <v>3</v>
      </c>
      <c r="D9" s="6">
        <v>1</v>
      </c>
      <c r="E9" s="8">
        <v>0</v>
      </c>
      <c r="F9" s="9">
        <f t="shared" si="0"/>
        <v>0</v>
      </c>
      <c r="G9" s="9">
        <f t="shared" si="1"/>
        <v>0</v>
      </c>
    </row>
    <row r="10" spans="1:7" x14ac:dyDescent="0.25">
      <c r="A10" s="6">
        <v>7</v>
      </c>
      <c r="B10" s="7" t="s">
        <v>15</v>
      </c>
      <c r="C10" s="6" t="s">
        <v>3</v>
      </c>
      <c r="D10" s="6">
        <v>1</v>
      </c>
      <c r="E10" s="8">
        <v>0</v>
      </c>
      <c r="F10" s="9">
        <f t="shared" si="0"/>
        <v>0</v>
      </c>
      <c r="G10" s="9">
        <f t="shared" si="1"/>
        <v>0</v>
      </c>
    </row>
    <row r="11" spans="1:7" ht="30" x14ac:dyDescent="0.25">
      <c r="A11" s="6">
        <v>8</v>
      </c>
      <c r="B11" s="7" t="s">
        <v>18</v>
      </c>
      <c r="C11" s="6" t="s">
        <v>3</v>
      </c>
      <c r="D11" s="6">
        <v>1</v>
      </c>
      <c r="E11" s="8">
        <v>0</v>
      </c>
      <c r="F11" s="9">
        <f t="shared" si="0"/>
        <v>0</v>
      </c>
      <c r="G11" s="9">
        <f t="shared" si="1"/>
        <v>0</v>
      </c>
    </row>
    <row r="12" spans="1:7" ht="30" x14ac:dyDescent="0.25">
      <c r="A12" s="6">
        <v>9</v>
      </c>
      <c r="B12" s="7" t="s">
        <v>19</v>
      </c>
      <c r="C12" s="6" t="s">
        <v>3</v>
      </c>
      <c r="D12" s="6">
        <v>1</v>
      </c>
      <c r="E12" s="8">
        <v>0</v>
      </c>
      <c r="F12" s="9">
        <f t="shared" si="0"/>
        <v>0</v>
      </c>
      <c r="G12" s="9">
        <f t="shared" si="1"/>
        <v>0</v>
      </c>
    </row>
    <row r="13" spans="1:7" ht="60" x14ac:dyDescent="0.25">
      <c r="A13" s="6">
        <v>10</v>
      </c>
      <c r="B13" s="7" t="s">
        <v>23</v>
      </c>
      <c r="C13" s="6" t="s">
        <v>3</v>
      </c>
      <c r="D13" s="6">
        <v>1</v>
      </c>
      <c r="E13" s="8">
        <v>0</v>
      </c>
      <c r="F13" s="9">
        <f t="shared" si="0"/>
        <v>0</v>
      </c>
      <c r="G13" s="9">
        <f t="shared" si="1"/>
        <v>0</v>
      </c>
    </row>
    <row r="14" spans="1:7" ht="30" x14ac:dyDescent="0.25">
      <c r="A14" s="6">
        <v>11</v>
      </c>
      <c r="B14" s="7" t="s">
        <v>14</v>
      </c>
      <c r="C14" s="6" t="s">
        <v>3</v>
      </c>
      <c r="D14" s="6">
        <v>1</v>
      </c>
      <c r="E14" s="8">
        <v>0</v>
      </c>
      <c r="F14" s="9">
        <f t="shared" si="0"/>
        <v>0</v>
      </c>
      <c r="G14" s="9">
        <f t="shared" si="1"/>
        <v>0</v>
      </c>
    </row>
    <row r="15" spans="1:7" ht="45" x14ac:dyDescent="0.25">
      <c r="A15" s="6"/>
      <c r="B15" s="10" t="s">
        <v>26</v>
      </c>
      <c r="C15" s="6"/>
      <c r="D15" s="6"/>
      <c r="E15" s="6"/>
      <c r="F15" s="9"/>
      <c r="G15" s="9"/>
    </row>
    <row r="16" spans="1:7" ht="60" x14ac:dyDescent="0.25">
      <c r="A16" s="6">
        <v>12</v>
      </c>
      <c r="B16" s="7" t="s">
        <v>28</v>
      </c>
      <c r="C16" s="6" t="s">
        <v>3</v>
      </c>
      <c r="D16" s="6">
        <v>1</v>
      </c>
      <c r="E16" s="8">
        <v>0</v>
      </c>
      <c r="F16" s="9">
        <f t="shared" si="0"/>
        <v>0</v>
      </c>
      <c r="G16" s="9">
        <f t="shared" si="1"/>
        <v>0</v>
      </c>
    </row>
    <row r="17" spans="1:7" ht="45" x14ac:dyDescent="0.25">
      <c r="A17" s="6">
        <v>13</v>
      </c>
      <c r="B17" s="7" t="s">
        <v>27</v>
      </c>
      <c r="C17" s="6" t="s">
        <v>3</v>
      </c>
      <c r="D17" s="6">
        <v>1</v>
      </c>
      <c r="E17" s="8">
        <v>0</v>
      </c>
      <c r="F17" s="9">
        <f t="shared" si="0"/>
        <v>0</v>
      </c>
      <c r="G17" s="9">
        <f t="shared" si="1"/>
        <v>0</v>
      </c>
    </row>
    <row r="18" spans="1:7" x14ac:dyDescent="0.25">
      <c r="A18" s="12" t="s">
        <v>30</v>
      </c>
      <c r="B18" s="13"/>
      <c r="C18" s="13"/>
      <c r="D18" s="13"/>
      <c r="E18" s="13"/>
      <c r="F18" s="13"/>
      <c r="G18" s="14"/>
    </row>
    <row r="19" spans="1:7" ht="30" x14ac:dyDescent="0.25">
      <c r="A19" s="6"/>
      <c r="B19" s="10" t="s">
        <v>31</v>
      </c>
      <c r="C19" s="6"/>
      <c r="D19" s="6"/>
      <c r="E19" s="6"/>
      <c r="F19" s="9"/>
      <c r="G19" s="9"/>
    </row>
    <row r="20" spans="1:7" ht="30" x14ac:dyDescent="0.25">
      <c r="A20" s="6">
        <v>1</v>
      </c>
      <c r="B20" s="7" t="s">
        <v>12</v>
      </c>
      <c r="C20" s="6" t="s">
        <v>3</v>
      </c>
      <c r="D20" s="6">
        <v>1</v>
      </c>
      <c r="E20" s="8">
        <v>0</v>
      </c>
      <c r="F20" s="9">
        <f t="shared" si="0"/>
        <v>0</v>
      </c>
      <c r="G20" s="9">
        <f t="shared" si="1"/>
        <v>0</v>
      </c>
    </row>
    <row r="21" spans="1:7" x14ac:dyDescent="0.25">
      <c r="A21" s="6">
        <v>2</v>
      </c>
      <c r="B21" s="7" t="s">
        <v>13</v>
      </c>
      <c r="C21" s="6" t="s">
        <v>3</v>
      </c>
      <c r="D21" s="6">
        <v>1</v>
      </c>
      <c r="E21" s="8">
        <v>0</v>
      </c>
      <c r="F21" s="9">
        <f t="shared" si="0"/>
        <v>0</v>
      </c>
      <c r="G21" s="9">
        <f t="shared" si="1"/>
        <v>0</v>
      </c>
    </row>
    <row r="22" spans="1:7" ht="30" x14ac:dyDescent="0.25">
      <c r="A22" s="6">
        <v>3</v>
      </c>
      <c r="B22" s="7" t="s">
        <v>32</v>
      </c>
      <c r="C22" s="6" t="s">
        <v>3</v>
      </c>
      <c r="D22" s="6">
        <v>1</v>
      </c>
      <c r="E22" s="8">
        <v>0</v>
      </c>
      <c r="F22" s="9">
        <f t="shared" si="0"/>
        <v>0</v>
      </c>
      <c r="G22" s="9">
        <f t="shared" si="1"/>
        <v>0</v>
      </c>
    </row>
    <row r="23" spans="1:7" x14ac:dyDescent="0.25">
      <c r="E23" s="1" t="s">
        <v>1</v>
      </c>
      <c r="F23" s="5"/>
      <c r="G23" s="2">
        <f>SUM(G4:G14,G16:G17,G20:G22)</f>
        <v>0</v>
      </c>
    </row>
    <row r="28" spans="1:7" x14ac:dyDescent="0.25">
      <c r="A28" t="s">
        <v>9</v>
      </c>
    </row>
    <row r="29" spans="1:7" x14ac:dyDescent="0.25">
      <c r="A29" t="s">
        <v>10</v>
      </c>
    </row>
    <row r="30" spans="1:7" ht="63.75" customHeight="1" x14ac:dyDescent="0.25">
      <c r="A30" s="11" t="s">
        <v>11</v>
      </c>
      <c r="B30" s="11"/>
      <c r="C30" s="11"/>
      <c r="D30" s="11"/>
      <c r="E30" s="11"/>
      <c r="F30" s="11"/>
    </row>
  </sheetData>
  <sheetProtection algorithmName="SHA-512" hashValue="s8kKPOXuBRAACH8Dj/z/bRccfEQcMDwl8KrYYSuC5/gZSMc/I45goNyZU8IPljUZqY0iNjlHq3vSb7oHZjiplg==" saltValue="ZW0bLYxKHym1DhkXRkRkiQ==" spinCount="100000" sheet="1" selectLockedCells="1"/>
  <dataConsolidate/>
  <mergeCells count="3">
    <mergeCell ref="A30:F30"/>
    <mergeCell ref="A2:G2"/>
    <mergeCell ref="A18:G18"/>
  </mergeCells>
  <dataValidations xWindow="192" yWindow="259" count="1">
    <dataValidation type="custom" showErrorMessage="1" errorTitle="Nepravilen vnos cene" error="Cena mora biti nenegativno število z največ dvema decimalkama!" sqref="E3:E17 E19:E22" xr:uid="{00000000-0002-0000-0000-000000000000}">
      <formula1>AND(ISNUMBER(E3),E3&gt;=0,ROUND(E3*100,6)-INT(E3*100)=0,NOT(ISBLANK(E3)))</formula1>
    </dataValidation>
  </dataValidations>
  <pageMargins left="0.7" right="0.7" top="0.75" bottom="0.75" header="0.3" footer="0.3"/>
  <pageSetup paperSize="9" orientation="portrait" r:id="rId1"/>
  <headerFooter>
    <oddHeader>&amp;CVNOS PONUDBE</oddHeader>
    <oddFooter>&amp;LOBR K 7.4.1_3, izdaja 5, 3. 1.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Kozjek Dušan</cp:lastModifiedBy>
  <dcterms:created xsi:type="dcterms:W3CDTF">2017-03-27T11:39:43Z</dcterms:created>
  <dcterms:modified xsi:type="dcterms:W3CDTF">2023-08-30T07:38:33Z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